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Korisnik\Documents\"/>
    </mc:Choice>
  </mc:AlternateContent>
  <xr:revisionPtr revIDLastSave="0" documentId="8_{76455857-494F-4152-8749-8DD0F9B3B779}" xr6:coauthVersionLast="43" xr6:coauthVersionMax="43" xr10:uidLastSave="{00000000-0000-0000-0000-000000000000}"/>
  <bookViews>
    <workbookView xWindow="696" yWindow="960" windowWidth="17280" windowHeight="8964" firstSheet="2" activeTab="2" xr2:uid="{00000000-000D-0000-FFFF-FFFF00000000}"/>
  </bookViews>
  <sheets>
    <sheet name="Plovila (5)" sheetId="14" r:id="rId1"/>
    <sheet name="Plovila (3)" sheetId="12" r:id="rId2"/>
    <sheet name="PRED. TR.  (3)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" i="12" l="1"/>
  <c r="D14" i="12" l="1"/>
  <c r="D15" i="12"/>
  <c r="D16" i="12"/>
  <c r="D17" i="12"/>
  <c r="D18" i="12"/>
  <c r="D11" i="12"/>
  <c r="D12" i="12"/>
  <c r="D13" i="12"/>
  <c r="D10" i="12"/>
  <c r="D19" i="12" l="1"/>
  <c r="C19" i="14" l="1"/>
</calcChain>
</file>

<file path=xl/sharedStrings.xml><?xml version="1.0" encoding="utf-8"?>
<sst xmlns="http://schemas.openxmlformats.org/spreadsheetml/2006/main" count="110" uniqueCount="76">
  <si>
    <t>Red. br.</t>
  </si>
  <si>
    <t xml:space="preserve">Vrsta troška </t>
  </si>
  <si>
    <t>1.</t>
  </si>
  <si>
    <t>Troškovi stečajnog postupka</t>
  </si>
  <si>
    <t>1.1. Sudski troškovi stečajnog postupka</t>
  </si>
  <si>
    <t xml:space="preserve">2. </t>
  </si>
  <si>
    <t>Ostale obveze stečajne mase</t>
  </si>
  <si>
    <t>UKUPNO (1. + 2.)</t>
  </si>
  <si>
    <t>Stečajna upraviteljica</t>
  </si>
  <si>
    <t>Marica Nekić</t>
  </si>
  <si>
    <t>2.1. Računovodstvene i admin. usluge</t>
  </si>
  <si>
    <t>PREDRAČUN TROŠKOVA STEČAJNOG POSTUPKA</t>
  </si>
  <si>
    <t xml:space="preserve">1.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</si>
  <si>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</si>
  <si>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</si>
  <si>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</si>
  <si>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</si>
  <si>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</si>
  <si>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</si>
  <si>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</si>
  <si>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Jahta marke Salona 45, pozivni znak 9AA2620, ime ISABELA, godina gradnje 2005.</t>
  </si>
  <si>
    <t xml:space="preserve"> Jahta marke Salona 45, pozivni znak 9A9632, ime EOL, godina gradnje 2003.</t>
  </si>
  <si>
    <t>Jahta marke Oceanis 473, pozivni znak  9AA7124, ime BRACERA, godina gradnje 2003.</t>
  </si>
  <si>
    <t>PLOVILO</t>
  </si>
  <si>
    <t>2.3. Uredski materijal</t>
  </si>
  <si>
    <t>2.8. Troškovi arhiviranja dokumentacije</t>
  </si>
  <si>
    <t>MERIDIJAN GRUPA  d.o.o. u stečaju  Zadar</t>
  </si>
  <si>
    <t>23000 Zadar, Ive Senjanina 14B</t>
  </si>
  <si>
    <t>OIB: 39317990272</t>
  </si>
  <si>
    <t>Posl.br. 1 St-263/16</t>
  </si>
  <si>
    <t>R.br.</t>
  </si>
  <si>
    <t xml:space="preserve">Ukupno: </t>
  </si>
  <si>
    <t>POPIS PREDMETA STEČAJNE MASE</t>
  </si>
  <si>
    <t>(čl. 221. SZ)</t>
  </si>
  <si>
    <t xml:space="preserve">Zadar, 10. kolovoza 2016. </t>
  </si>
  <si>
    <t>Brodica marke  Elan  333, oznaka 24 ZD, ime PUNTICA, godina gradnje 2002.</t>
  </si>
  <si>
    <t>Brodica marke Salona 40, oznaka  2159 ZD, ime VIRA, godina gradnje 2006.</t>
  </si>
  <si>
    <t xml:space="preserve"> Brodica marke Salona 40, oznaka  2158 ZD, ime POJA, godina gradnje 2006., </t>
  </si>
  <si>
    <t>Brodica marke Salona 40, oznaka  1040 ZD, ime ORCA, godina gradnje 2004.</t>
  </si>
  <si>
    <t>Brodica marke Salona 40, oznaka  2040 ZD, ime LEA, godina gradnje 2005.</t>
  </si>
  <si>
    <t>Brodica marke Salona  40, oznaka  20 ZD, ime BOTUN, godina gradnje 2007.</t>
  </si>
  <si>
    <t xml:space="preserve">2.9. Odvjetničke usluge </t>
  </si>
  <si>
    <t xml:space="preserve">2.11. Ostali troškovi </t>
  </si>
  <si>
    <t xml:space="preserve">2.12. Ostale usluge </t>
  </si>
  <si>
    <t>PROCJ. VR. (bez PDV-a)</t>
  </si>
  <si>
    <t>PROCJ. VRIJ.                   (s PDV-om)</t>
  </si>
  <si>
    <t>PROCJ. VR. (sa PDV-om)</t>
  </si>
  <si>
    <t>1.2. Bruto nagrada privremenoj st. upra.</t>
  </si>
  <si>
    <t>1.3. Bruto troškovi stečajne upraviteljice</t>
  </si>
  <si>
    <t>Iznos: eur /kn</t>
  </si>
  <si>
    <t xml:space="preserve">265,45/            2.000,00 </t>
  </si>
  <si>
    <t>398,17/     3.000,00</t>
  </si>
  <si>
    <t>397,17/     3.000,00</t>
  </si>
  <si>
    <t>2.10. Sudske i administrativne pristojbe</t>
  </si>
  <si>
    <t>2. Troškovi parcelacije i procjene nekretnina</t>
  </si>
  <si>
    <t>2.7. Troškovi unovčenja nekretnina</t>
  </si>
  <si>
    <t>132,72/     1.000,00</t>
  </si>
  <si>
    <t>265,45/     2.000,00</t>
  </si>
  <si>
    <t>VELEBIT INVEST j.d.o.o. u stečaju Vodice</t>
  </si>
  <si>
    <t xml:space="preserve">OIB: 99879437623 </t>
  </si>
  <si>
    <t>Posl. br.  St-341/2022</t>
  </si>
  <si>
    <t xml:space="preserve">Stečajna upraviteljica: </t>
  </si>
  <si>
    <t>1.990,84/     15.000,00</t>
  </si>
  <si>
    <t>662,61/    5.000,00</t>
  </si>
  <si>
    <t>59,73/          450,00</t>
  </si>
  <si>
    <t>265,45/      2.000,00</t>
  </si>
  <si>
    <t>397,17/      3.000,00</t>
  </si>
  <si>
    <t>371,62/     2.800,00</t>
  </si>
  <si>
    <t>1.121,51/   8.450,00</t>
  </si>
  <si>
    <t>6.211,43/    46.800,00</t>
  </si>
  <si>
    <t xml:space="preserve">2.5.Troškovi platnog prometa, vođenja, otvaranja i zatvaranja     žiro računa </t>
  </si>
  <si>
    <t>2.389,01/  18.000,00</t>
  </si>
  <si>
    <t>8.129,27/     61.250,00</t>
  </si>
  <si>
    <t xml:space="preserve">1.4. 7,5% doprinosa na zdravstvo </t>
  </si>
  <si>
    <r>
      <rPr>
        <b/>
        <sz val="12"/>
        <color theme="1"/>
        <rFont val="Times New Roman"/>
        <family val="1"/>
        <charset val="238"/>
      </rPr>
      <t>Napomena: U</t>
    </r>
    <r>
      <rPr>
        <sz val="12"/>
        <color theme="1"/>
        <rFont val="Times New Roman"/>
        <family val="1"/>
        <charset val="238"/>
      </rPr>
      <t xml:space="preserve"> predračunu troškova nije sadržana nagrada st. upravitelju,  koja ovisi  o  visini unovčene stečajne mase i obračunava se  prema Uredbi.</t>
    </r>
  </si>
  <si>
    <t xml:space="preserve">Zadar, 24. veljače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</si>
</sst>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rgb="FF00000A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wrapText="1"/>
    </xf>
    <xf numFmtId="4" fontId="6" fillId="0" borderId="2" xfId="0" applyNumberFormat="1" applyFont="1" applyBorder="1"/>
    <xf numFmtId="0" fontId="3" fillId="0" borderId="0" xfId="0" applyFont="1"/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4" fontId="4" fillId="0" borderId="2" xfId="0" applyNumberFormat="1" applyFont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wrapText="1"/>
    </xf>
    <xf numFmtId="0" fontId="2" fillId="0" borderId="5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right" wrapText="1"/>
    </xf>
    <xf numFmtId="0" fontId="5" fillId="0" borderId="2" xfId="0" applyFont="1" applyBorder="1"/>
    <xf numFmtId="4" fontId="1" fillId="0" borderId="4" xfId="0" applyNumberFormat="1" applyFont="1" applyBorder="1" applyAlignment="1">
      <alignment horizontal="right" wrapText="1"/>
    </xf>
    <xf numFmtId="4" fontId="1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5" xfId="0" applyNumberFormat="1" applyFont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3"/>
  <sheetViews>
    <sheetView topLeftCell="A11" workbookViewId="0">
      <selection activeCell="A9" sqref="A9:C19"/>
    </sheetView>
  </sheetViews>
  <sheetFormatPr defaultRowHeight="20.100000000000001" customHeight="1" x14ac:dyDescent="0.3"/>
  <cols>
    <col min="1" max="1" width="5.33203125" customWidth="1"/>
    <col min="2" max="2" width="66.109375" customWidth="1"/>
    <col min="3" max="3" width="13.33203125" customWidth="1"/>
    <col min="4" max="4" width="18.5546875" customWidth="1"/>
  </cols>
  <sheetData>
    <row r="1" spans="1:3" ht="20.100000000000001" customHeight="1" x14ac:dyDescent="0.3">
      <c r="A1" s="6" t="s">
        <v>26</v>
      </c>
      <c r="B1" s="1"/>
    </row>
    <row r="2" spans="1:3" ht="20.100000000000001" customHeight="1" x14ac:dyDescent="0.3">
      <c r="A2" s="1" t="s">
        <v>27</v>
      </c>
      <c r="B2" s="1"/>
    </row>
    <row r="3" spans="1:3" ht="20.100000000000001" customHeight="1" x14ac:dyDescent="0.3">
      <c r="A3" s="1" t="s">
        <v>28</v>
      </c>
      <c r="B3" s="1"/>
    </row>
    <row r="4" spans="1:3" ht="20.100000000000001" customHeight="1" x14ac:dyDescent="0.3">
      <c r="A4" s="1" t="s">
        <v>29</v>
      </c>
      <c r="B4" s="1"/>
    </row>
    <row r="5" spans="1:3" ht="20.100000000000001" customHeight="1" x14ac:dyDescent="0.3">
      <c r="A5" s="1" t="s">
        <v>34</v>
      </c>
      <c r="B5" s="1"/>
    </row>
    <row r="6" spans="1:3" ht="20.100000000000001" customHeight="1" x14ac:dyDescent="0.3">
      <c r="A6" s="1"/>
      <c r="B6" s="1"/>
    </row>
    <row r="7" spans="1:3" ht="20.100000000000001" customHeight="1" x14ac:dyDescent="0.3">
      <c r="A7" s="36" t="s">
        <v>32</v>
      </c>
      <c r="B7" s="36"/>
      <c r="C7" s="36"/>
    </row>
    <row r="8" spans="1:3" ht="20.100000000000001" customHeight="1" x14ac:dyDescent="0.3">
      <c r="A8" s="37" t="s">
        <v>33</v>
      </c>
      <c r="B8" s="37"/>
      <c r="C8" s="38"/>
    </row>
    <row r="9" spans="1:3" ht="30" customHeight="1" x14ac:dyDescent="0.3">
      <c r="A9" s="3" t="s">
        <v>30</v>
      </c>
      <c r="B9" s="9" t="s">
        <v>23</v>
      </c>
      <c r="C9" s="4" t="s">
        <v>46</v>
      </c>
    </row>
    <row r="10" spans="1:3" ht="28.2" x14ac:dyDescent="0.3">
      <c r="A10" s="10" t="s">
        <v>12</v>
      </c>
      <c r="B10" s="11" t="s">
        <v>35</v>
      </c>
      <c r="C10" s="12">
        <v>234833.75</v>
      </c>
    </row>
    <row r="11" spans="1:3" ht="18" customHeight="1" x14ac:dyDescent="0.3">
      <c r="A11" s="10" t="s">
        <v>5</v>
      </c>
      <c r="B11" s="11" t="s">
        <v>36</v>
      </c>
      <c r="C11" s="12">
        <v>546696.25</v>
      </c>
    </row>
    <row r="12" spans="1:3" ht="14.4" x14ac:dyDescent="0.3">
      <c r="A12" s="10" t="s">
        <v>13</v>
      </c>
      <c r="B12" s="11" t="s">
        <v>37</v>
      </c>
      <c r="C12" s="12">
        <v>541056.25</v>
      </c>
    </row>
    <row r="13" spans="1:3" ht="18" customHeight="1" x14ac:dyDescent="0.3">
      <c r="A13" s="10" t="s">
        <v>14</v>
      </c>
      <c r="B13" s="11" t="s">
        <v>38</v>
      </c>
      <c r="C13" s="12">
        <v>418003.75</v>
      </c>
    </row>
    <row r="14" spans="1:3" ht="18.75" customHeight="1" x14ac:dyDescent="0.3">
      <c r="A14" s="10" t="s">
        <v>15</v>
      </c>
      <c r="B14" s="11" t="s">
        <v>39</v>
      </c>
      <c r="C14" s="12">
        <v>449002.5</v>
      </c>
    </row>
    <row r="15" spans="1:3" ht="31.2" customHeight="1" x14ac:dyDescent="0.3">
      <c r="A15" s="10" t="s">
        <v>16</v>
      </c>
      <c r="B15" s="11" t="s">
        <v>20</v>
      </c>
      <c r="C15" s="12">
        <v>629355</v>
      </c>
    </row>
    <row r="16" spans="1:3" ht="19.5" customHeight="1" x14ac:dyDescent="0.3">
      <c r="A16" s="10" t="s">
        <v>17</v>
      </c>
      <c r="B16" s="11" t="s">
        <v>21</v>
      </c>
      <c r="C16" s="12">
        <v>582792.5</v>
      </c>
    </row>
    <row r="17" spans="1:3" ht="32.4" customHeight="1" x14ac:dyDescent="0.3">
      <c r="A17" s="10" t="s">
        <v>18</v>
      </c>
      <c r="B17" s="11" t="s">
        <v>22</v>
      </c>
      <c r="C17" s="12">
        <v>807827.5</v>
      </c>
    </row>
    <row r="18" spans="1:3" ht="18" customHeight="1" x14ac:dyDescent="0.3">
      <c r="A18" s="10" t="s">
        <v>19</v>
      </c>
      <c r="B18" s="11" t="s">
        <v>40</v>
      </c>
      <c r="C18" s="12">
        <v>544252.5</v>
      </c>
    </row>
    <row r="19" spans="1:3" ht="20.100000000000001" customHeight="1" x14ac:dyDescent="0.3">
      <c r="A19" s="10"/>
      <c r="B19" s="10" t="s">
        <v>31</v>
      </c>
      <c r="C19" s="5">
        <f>SUM(C10:C18)</f>
        <v>4753820</v>
      </c>
    </row>
    <row r="21" spans="1:3" ht="20.100000000000001" customHeight="1" x14ac:dyDescent="0.3">
      <c r="C21" s="2" t="s">
        <v>8</v>
      </c>
    </row>
    <row r="22" spans="1:3" ht="20.100000000000001" customHeight="1" x14ac:dyDescent="0.3">
      <c r="C22" s="2"/>
    </row>
    <row r="23" spans="1:3" ht="20.100000000000001" customHeight="1" x14ac:dyDescent="0.3">
      <c r="C23" s="2" t="s">
        <v>9</v>
      </c>
    </row>
  </sheetData>
  <mergeCells count="2">
    <mergeCell ref="A7:C7"/>
    <mergeCell ref="A8:C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3"/>
  <sheetViews>
    <sheetView topLeftCell="A7" workbookViewId="0">
      <selection activeCell="A9" sqref="A9:C19"/>
    </sheetView>
  </sheetViews>
  <sheetFormatPr defaultRowHeight="20.100000000000001" customHeight="1" x14ac:dyDescent="0.3"/>
  <cols>
    <col min="1" max="1" width="5.33203125" customWidth="1"/>
    <col min="2" max="2" width="55" customWidth="1"/>
    <col min="3" max="3" width="13" customWidth="1"/>
    <col min="4" max="4" width="15.44140625" customWidth="1"/>
    <col min="5" max="5" width="18.5546875" customWidth="1"/>
  </cols>
  <sheetData>
    <row r="1" spans="1:4" ht="20.100000000000001" customHeight="1" x14ac:dyDescent="0.3">
      <c r="A1" s="6" t="s">
        <v>26</v>
      </c>
      <c r="B1" s="1"/>
    </row>
    <row r="2" spans="1:4" ht="20.100000000000001" customHeight="1" x14ac:dyDescent="0.3">
      <c r="A2" s="1" t="s">
        <v>27</v>
      </c>
      <c r="B2" s="1"/>
    </row>
    <row r="3" spans="1:4" ht="20.100000000000001" customHeight="1" x14ac:dyDescent="0.3">
      <c r="A3" s="1" t="s">
        <v>28</v>
      </c>
      <c r="B3" s="1"/>
    </row>
    <row r="4" spans="1:4" ht="20.100000000000001" customHeight="1" x14ac:dyDescent="0.3">
      <c r="A4" s="1" t="s">
        <v>29</v>
      </c>
      <c r="B4" s="1"/>
    </row>
    <row r="5" spans="1:4" ht="20.100000000000001" customHeight="1" x14ac:dyDescent="0.3">
      <c r="A5" s="1" t="s">
        <v>34</v>
      </c>
      <c r="B5" s="1"/>
    </row>
    <row r="6" spans="1:4" ht="20.100000000000001" customHeight="1" x14ac:dyDescent="0.3">
      <c r="A6" s="1"/>
      <c r="B6" s="1"/>
    </row>
    <row r="7" spans="1:4" ht="20.100000000000001" customHeight="1" x14ac:dyDescent="0.3">
      <c r="A7" s="36" t="s">
        <v>32</v>
      </c>
      <c r="B7" s="36"/>
      <c r="C7" s="36"/>
    </row>
    <row r="8" spans="1:4" ht="20.100000000000001" customHeight="1" x14ac:dyDescent="0.3">
      <c r="A8" s="37" t="s">
        <v>33</v>
      </c>
      <c r="B8" s="37"/>
      <c r="C8" s="38"/>
    </row>
    <row r="9" spans="1:4" ht="30" customHeight="1" x14ac:dyDescent="0.3">
      <c r="A9" s="3" t="s">
        <v>30</v>
      </c>
      <c r="B9" s="9" t="s">
        <v>23</v>
      </c>
      <c r="C9" s="4" t="s">
        <v>44</v>
      </c>
      <c r="D9" s="4" t="s">
        <v>45</v>
      </c>
    </row>
    <row r="10" spans="1:4" ht="28.2" x14ac:dyDescent="0.3">
      <c r="A10" s="10" t="s">
        <v>12</v>
      </c>
      <c r="B10" s="11" t="s">
        <v>35</v>
      </c>
      <c r="C10" s="12">
        <v>187867</v>
      </c>
      <c r="D10" s="5">
        <f t="shared" ref="D10:D18" si="0">C10*1.25</f>
        <v>234833.75</v>
      </c>
    </row>
    <row r="11" spans="1:4" ht="28.2" x14ac:dyDescent="0.3">
      <c r="A11" s="10" t="s">
        <v>5</v>
      </c>
      <c r="B11" s="11" t="s">
        <v>36</v>
      </c>
      <c r="C11" s="12">
        <v>437357</v>
      </c>
      <c r="D11" s="5">
        <f t="shared" si="0"/>
        <v>546696.25</v>
      </c>
    </row>
    <row r="12" spans="1:4" ht="28.2" x14ac:dyDescent="0.3">
      <c r="A12" s="10" t="s">
        <v>13</v>
      </c>
      <c r="B12" s="11" t="s">
        <v>37</v>
      </c>
      <c r="C12" s="12">
        <v>432845</v>
      </c>
      <c r="D12" s="5">
        <f t="shared" si="0"/>
        <v>541056.25</v>
      </c>
    </row>
    <row r="13" spans="1:4" ht="28.2" x14ac:dyDescent="0.3">
      <c r="A13" s="10" t="s">
        <v>14</v>
      </c>
      <c r="B13" s="11" t="s">
        <v>38</v>
      </c>
      <c r="C13" s="12">
        <v>334403</v>
      </c>
      <c r="D13" s="5">
        <f t="shared" si="0"/>
        <v>418003.75</v>
      </c>
    </row>
    <row r="14" spans="1:4" ht="28.2" x14ac:dyDescent="0.3">
      <c r="A14" s="10" t="s">
        <v>15</v>
      </c>
      <c r="B14" s="11" t="s">
        <v>39</v>
      </c>
      <c r="C14" s="12">
        <v>359202</v>
      </c>
      <c r="D14" s="5">
        <f t="shared" si="0"/>
        <v>449002.5</v>
      </c>
    </row>
    <row r="15" spans="1:4" ht="31.2" customHeight="1" x14ac:dyDescent="0.3">
      <c r="A15" s="10" t="s">
        <v>16</v>
      </c>
      <c r="B15" s="11" t="s">
        <v>20</v>
      </c>
      <c r="C15" s="12">
        <v>503484</v>
      </c>
      <c r="D15" s="5">
        <f t="shared" si="0"/>
        <v>629355</v>
      </c>
    </row>
    <row r="16" spans="1:4" ht="28.95" customHeight="1" x14ac:dyDescent="0.3">
      <c r="A16" s="10" t="s">
        <v>17</v>
      </c>
      <c r="B16" s="11" t="s">
        <v>21</v>
      </c>
      <c r="C16" s="12">
        <v>466234</v>
      </c>
      <c r="D16" s="5">
        <f t="shared" si="0"/>
        <v>582792.5</v>
      </c>
    </row>
    <row r="17" spans="1:4" ht="32.4" customHeight="1" x14ac:dyDescent="0.3">
      <c r="A17" s="10" t="s">
        <v>18</v>
      </c>
      <c r="B17" s="11" t="s">
        <v>22</v>
      </c>
      <c r="C17" s="12">
        <v>646262</v>
      </c>
      <c r="D17" s="5">
        <f t="shared" si="0"/>
        <v>807827.5</v>
      </c>
    </row>
    <row r="18" spans="1:4" ht="28.2" x14ac:dyDescent="0.3">
      <c r="A18" s="10" t="s">
        <v>19</v>
      </c>
      <c r="B18" s="11" t="s">
        <v>40</v>
      </c>
      <c r="C18" s="12">
        <v>435402</v>
      </c>
      <c r="D18" s="5">
        <f t="shared" si="0"/>
        <v>544252.5</v>
      </c>
    </row>
    <row r="19" spans="1:4" ht="20.100000000000001" customHeight="1" x14ac:dyDescent="0.3">
      <c r="A19" s="10"/>
      <c r="B19" s="10" t="s">
        <v>31</v>
      </c>
      <c r="C19" s="5">
        <f>SUM(C10:C18)</f>
        <v>3803056</v>
      </c>
      <c r="D19" s="5">
        <f>SUM(D10:D18)</f>
        <v>4753820</v>
      </c>
    </row>
    <row r="21" spans="1:4" ht="20.100000000000001" customHeight="1" x14ac:dyDescent="0.3">
      <c r="C21" s="2" t="s">
        <v>8</v>
      </c>
    </row>
    <row r="22" spans="1:4" ht="20.100000000000001" customHeight="1" x14ac:dyDescent="0.3">
      <c r="C22" s="2"/>
    </row>
    <row r="23" spans="1:4" ht="20.100000000000001" customHeight="1" x14ac:dyDescent="0.3">
      <c r="C23" s="2" t="s">
        <v>9</v>
      </c>
    </row>
  </sheetData>
  <mergeCells count="2">
    <mergeCell ref="A7:C7"/>
    <mergeCell ref="A8:C8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6"/>
  <sheetViews>
    <sheetView tabSelected="1" topLeftCell="A16" zoomScaleNormal="100" workbookViewId="0">
      <selection activeCell="E4" sqref="E4"/>
    </sheetView>
  </sheetViews>
  <sheetFormatPr defaultRowHeight="14.4" x14ac:dyDescent="0.3"/>
  <cols>
    <col min="1" max="1" width="5.77734375" customWidth="1"/>
    <col min="2" max="2" width="55.33203125" customWidth="1"/>
    <col min="3" max="3" width="14.109375" customWidth="1"/>
  </cols>
  <sheetData>
    <row r="1" spans="1:3" ht="17.399999999999999" x14ac:dyDescent="0.3">
      <c r="A1" s="13" t="s">
        <v>58</v>
      </c>
      <c r="B1" s="1"/>
      <c r="C1" s="1"/>
    </row>
    <row r="2" spans="1:3" ht="15.6" x14ac:dyDescent="0.3">
      <c r="A2" s="14" t="s">
        <v>59</v>
      </c>
      <c r="B2" s="1"/>
      <c r="C2" s="1"/>
    </row>
    <row r="3" spans="1:3" ht="15.6" x14ac:dyDescent="0.3">
      <c r="A3" s="15" t="s">
        <v>60</v>
      </c>
      <c r="B3" s="1"/>
      <c r="C3" s="1"/>
    </row>
    <row r="4" spans="1:3" ht="17.399999999999999" customHeight="1" x14ac:dyDescent="0.3">
      <c r="A4" s="1" t="s">
        <v>75</v>
      </c>
    </row>
    <row r="5" spans="1:3" ht="33.75" customHeight="1" thickBot="1" x14ac:dyDescent="0.35">
      <c r="A5" s="39" t="s">
        <v>11</v>
      </c>
      <c r="B5" s="39"/>
      <c r="C5" s="39"/>
    </row>
    <row r="6" spans="1:3" ht="29.4" customHeight="1" thickBot="1" x14ac:dyDescent="0.35">
      <c r="A6" s="31" t="s">
        <v>0</v>
      </c>
      <c r="B6" s="32" t="s">
        <v>1</v>
      </c>
      <c r="C6" s="32" t="s">
        <v>49</v>
      </c>
    </row>
    <row r="7" spans="1:3" ht="31.8" thickBot="1" x14ac:dyDescent="0.35">
      <c r="A7" s="32" t="s">
        <v>2</v>
      </c>
      <c r="B7" s="19" t="s">
        <v>3</v>
      </c>
      <c r="C7" s="29" t="s">
        <v>68</v>
      </c>
    </row>
    <row r="8" spans="1:3" ht="31.2" x14ac:dyDescent="0.3">
      <c r="A8" s="20"/>
      <c r="B8" s="21" t="s">
        <v>4</v>
      </c>
      <c r="C8" s="22" t="s">
        <v>50</v>
      </c>
    </row>
    <row r="9" spans="1:3" ht="31.2" x14ac:dyDescent="0.3">
      <c r="A9" s="23"/>
      <c r="B9" s="16" t="s">
        <v>47</v>
      </c>
      <c r="C9" s="24" t="s">
        <v>51</v>
      </c>
    </row>
    <row r="10" spans="1:3" ht="31.2" x14ac:dyDescent="0.3">
      <c r="A10" s="23"/>
      <c r="B10" s="16" t="s">
        <v>48</v>
      </c>
      <c r="C10" s="24" t="s">
        <v>52</v>
      </c>
    </row>
    <row r="11" spans="1:3" ht="31.8" thickBot="1" x14ac:dyDescent="0.35">
      <c r="A11" s="33"/>
      <c r="B11" s="17" t="s">
        <v>73</v>
      </c>
      <c r="C11" s="34" t="s">
        <v>64</v>
      </c>
    </row>
    <row r="12" spans="1:3" ht="31.8" thickBot="1" x14ac:dyDescent="0.35">
      <c r="A12" s="32" t="s">
        <v>5</v>
      </c>
      <c r="B12" s="19" t="s">
        <v>6</v>
      </c>
      <c r="C12" s="35" t="s">
        <v>69</v>
      </c>
    </row>
    <row r="13" spans="1:3" ht="31.2" x14ac:dyDescent="0.3">
      <c r="A13" s="21"/>
      <c r="B13" s="21" t="s">
        <v>10</v>
      </c>
      <c r="C13" s="26" t="s">
        <v>71</v>
      </c>
    </row>
    <row r="14" spans="1:3" ht="31.2" x14ac:dyDescent="0.3">
      <c r="A14" s="16"/>
      <c r="B14" s="16" t="s">
        <v>24</v>
      </c>
      <c r="C14" s="27" t="s">
        <v>65</v>
      </c>
    </row>
    <row r="15" spans="1:3" ht="31.2" x14ac:dyDescent="0.3">
      <c r="A15" s="16"/>
      <c r="B15" s="7" t="s">
        <v>70</v>
      </c>
      <c r="C15" s="27" t="s">
        <v>66</v>
      </c>
    </row>
    <row r="16" spans="1:3" ht="31.2" x14ac:dyDescent="0.3">
      <c r="A16" s="16"/>
      <c r="B16" s="16" t="s">
        <v>54</v>
      </c>
      <c r="C16" s="27" t="s">
        <v>62</v>
      </c>
    </row>
    <row r="17" spans="1:5" ht="31.2" x14ac:dyDescent="0.3">
      <c r="A17" s="16"/>
      <c r="B17" s="16" t="s">
        <v>55</v>
      </c>
      <c r="C17" s="27" t="s">
        <v>67</v>
      </c>
    </row>
    <row r="18" spans="1:5" ht="31.2" x14ac:dyDescent="0.3">
      <c r="A18" s="16"/>
      <c r="B18" s="16" t="s">
        <v>25</v>
      </c>
      <c r="C18" s="27" t="s">
        <v>56</v>
      </c>
    </row>
    <row r="19" spans="1:5" ht="31.2" x14ac:dyDescent="0.3">
      <c r="A19" s="16"/>
      <c r="B19" s="16" t="s">
        <v>41</v>
      </c>
      <c r="C19" s="27" t="s">
        <v>63</v>
      </c>
    </row>
    <row r="20" spans="1:5" ht="31.2" x14ac:dyDescent="0.3">
      <c r="A20" s="16"/>
      <c r="B20" s="16" t="s">
        <v>53</v>
      </c>
      <c r="C20" s="27" t="s">
        <v>52</v>
      </c>
    </row>
    <row r="21" spans="1:5" ht="31.2" x14ac:dyDescent="0.3">
      <c r="A21" s="16"/>
      <c r="B21" s="16" t="s">
        <v>42</v>
      </c>
      <c r="C21" s="27" t="s">
        <v>57</v>
      </c>
    </row>
    <row r="22" spans="1:5" ht="31.2" x14ac:dyDescent="0.3">
      <c r="A22" s="16"/>
      <c r="B22" s="16" t="s">
        <v>43</v>
      </c>
      <c r="C22" s="27" t="s">
        <v>57</v>
      </c>
    </row>
    <row r="23" spans="1:5" ht="31.2" customHeight="1" x14ac:dyDescent="0.3">
      <c r="A23" s="25"/>
      <c r="B23" s="8" t="s">
        <v>7</v>
      </c>
      <c r="C23" s="30" t="s">
        <v>72</v>
      </c>
    </row>
    <row r="24" spans="1:5" ht="30" customHeight="1" x14ac:dyDescent="0.3">
      <c r="A24" s="40" t="s">
        <v>74</v>
      </c>
      <c r="B24" s="40"/>
      <c r="C24" s="40"/>
      <c r="D24" s="40"/>
      <c r="E24" s="18"/>
    </row>
    <row r="25" spans="1:5" ht="31.8" customHeight="1" x14ac:dyDescent="0.3">
      <c r="B25" s="28" t="s">
        <v>61</v>
      </c>
      <c r="C25" s="2" t="s">
        <v>9</v>
      </c>
    </row>
    <row r="26" spans="1:5" x14ac:dyDescent="0.3">
      <c r="C26" s="2"/>
    </row>
  </sheetData>
  <mergeCells count="2">
    <mergeCell ref="A5:C5"/>
    <mergeCell ref="A24:D2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Plovila (5)</vt:lpstr>
      <vt:lpstr>Plovila (3)</vt:lpstr>
      <vt:lpstr>PRED. TR. 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</dc:creator>
  <cp:lastModifiedBy>Korisnik</cp:lastModifiedBy>
  <cp:lastPrinted>2023-02-13T06:59:14Z</cp:lastPrinted>
  <dcterms:created xsi:type="dcterms:W3CDTF">2016-05-16T04:33:16Z</dcterms:created>
  <dcterms:modified xsi:type="dcterms:W3CDTF">2023-02-26T07:02:41Z</dcterms:modified>
</cp:coreProperties>
</file>